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5480" windowHeight="89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55" i="1" l="1"/>
  <c r="I55" i="1" s="1"/>
  <c r="J55" i="1" s="1"/>
  <c r="K55" i="1" s="1"/>
  <c r="L55" i="1" s="1"/>
  <c r="M55" i="1" s="1"/>
  <c r="N55" i="1" s="1"/>
  <c r="O55" i="1" s="1"/>
  <c r="P55" i="1" s="1"/>
  <c r="Q55" i="1" s="1"/>
  <c r="Q42" i="1"/>
  <c r="P42" i="1"/>
  <c r="O42" i="1"/>
  <c r="N42" i="1"/>
  <c r="H42" i="1"/>
  <c r="N17" i="1"/>
  <c r="O17" i="1"/>
  <c r="P17" i="1"/>
  <c r="Q17" i="1"/>
  <c r="N18" i="1"/>
  <c r="O18" i="1"/>
  <c r="P18" i="1"/>
  <c r="Q18" i="1"/>
  <c r="N19" i="1"/>
  <c r="O19" i="1"/>
  <c r="P19" i="1"/>
  <c r="Q19" i="1"/>
  <c r="N20" i="1"/>
  <c r="O20" i="1"/>
  <c r="P20" i="1"/>
  <c r="Q20" i="1"/>
  <c r="N21" i="1"/>
  <c r="O21" i="1"/>
  <c r="P21" i="1"/>
  <c r="Q21" i="1"/>
  <c r="N22" i="1"/>
  <c r="O22" i="1"/>
  <c r="P22" i="1"/>
  <c r="Q22" i="1"/>
  <c r="N23" i="1"/>
  <c r="O23" i="1"/>
  <c r="P23" i="1"/>
  <c r="Q23" i="1"/>
  <c r="N24" i="1"/>
  <c r="O24" i="1"/>
  <c r="P24" i="1"/>
  <c r="Q24" i="1"/>
  <c r="N25" i="1"/>
  <c r="O25" i="1"/>
  <c r="P25" i="1"/>
  <c r="Q25" i="1"/>
  <c r="N26" i="1"/>
  <c r="O26" i="1"/>
  <c r="P26" i="1"/>
  <c r="Q26" i="1"/>
  <c r="N27" i="1"/>
  <c r="O27" i="1"/>
  <c r="P27" i="1"/>
  <c r="Q27" i="1"/>
  <c r="N28" i="1"/>
  <c r="O28" i="1"/>
  <c r="P28" i="1"/>
  <c r="Q28" i="1"/>
  <c r="N29" i="1"/>
  <c r="O29" i="1"/>
  <c r="P29" i="1"/>
  <c r="Q29" i="1"/>
  <c r="N30" i="1"/>
  <c r="O30" i="1"/>
  <c r="P30" i="1"/>
  <c r="Q30" i="1"/>
  <c r="N31" i="1"/>
  <c r="O31" i="1"/>
  <c r="P31" i="1"/>
  <c r="Q31" i="1"/>
  <c r="N32" i="1"/>
  <c r="O32" i="1"/>
  <c r="P32" i="1"/>
  <c r="Q32" i="1"/>
  <c r="N33" i="1"/>
  <c r="O33" i="1"/>
  <c r="P33" i="1"/>
  <c r="Q33" i="1"/>
  <c r="N34" i="1"/>
  <c r="O34" i="1"/>
  <c r="P34" i="1"/>
  <c r="Q34" i="1"/>
  <c r="N35" i="1"/>
  <c r="O35" i="1"/>
  <c r="P35" i="1"/>
  <c r="Q35" i="1"/>
  <c r="N36" i="1"/>
  <c r="O36" i="1"/>
  <c r="P36" i="1"/>
  <c r="Q36" i="1"/>
  <c r="N37" i="1"/>
  <c r="O37" i="1"/>
  <c r="P37" i="1"/>
  <c r="Q37" i="1"/>
  <c r="N38" i="1"/>
  <c r="O38" i="1"/>
  <c r="P38" i="1"/>
  <c r="Q38" i="1"/>
  <c r="N39" i="1"/>
  <c r="O39" i="1"/>
  <c r="P39" i="1"/>
  <c r="Q39" i="1"/>
  <c r="N40" i="1"/>
  <c r="O40" i="1"/>
  <c r="P40" i="1"/>
  <c r="Q40" i="1"/>
  <c r="N41" i="1"/>
  <c r="O41" i="1"/>
  <c r="P41" i="1"/>
  <c r="Q41" i="1"/>
  <c r="Q16" i="1"/>
  <c r="Q44" i="1" s="1" a="1"/>
  <c r="P16" i="1"/>
  <c r="O16" i="1"/>
  <c r="N16" i="1"/>
  <c r="N44" i="1" s="1" a="1"/>
  <c r="M17" i="1"/>
  <c r="M44" i="1" s="1" a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16" i="1"/>
  <c r="K16" i="1"/>
  <c r="K17" i="1"/>
  <c r="K44" i="1" s="1" a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16" i="1"/>
  <c r="J44" i="1" s="1" a="1"/>
  <c r="I17" i="1"/>
  <c r="I44" i="1" s="1" a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16" i="1"/>
  <c r="L44" i="1" a="1"/>
  <c r="L44" i="1" s="1"/>
  <c r="O44" i="1" a="1"/>
  <c r="O44" i="1" s="1"/>
  <c r="O45" i="1"/>
  <c r="O46" i="1"/>
  <c r="O47" i="1"/>
  <c r="O49" i="1"/>
  <c r="P44" i="1" a="1"/>
  <c r="P44" i="1" s="1"/>
  <c r="P47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4" i="1" a="1"/>
  <c r="H44" i="1" s="1"/>
  <c r="M45" i="1" l="1"/>
  <c r="M49" i="1"/>
  <c r="M44" i="1"/>
  <c r="M48" i="1"/>
  <c r="M46" i="1"/>
  <c r="M47" i="1"/>
  <c r="J46" i="1"/>
  <c r="J44" i="1"/>
  <c r="J48" i="1"/>
  <c r="J45" i="1"/>
  <c r="J47" i="1"/>
  <c r="J49" i="1"/>
  <c r="N46" i="1"/>
  <c r="N45" i="1"/>
  <c r="N49" i="1"/>
  <c r="N47" i="1"/>
  <c r="N44" i="1"/>
  <c r="N48" i="1"/>
  <c r="I45" i="1"/>
  <c r="I49" i="1"/>
  <c r="I47" i="1"/>
  <c r="I46" i="1"/>
  <c r="I44" i="1"/>
  <c r="I48" i="1"/>
  <c r="Q45" i="1"/>
  <c r="Q49" i="1"/>
  <c r="Q44" i="1"/>
  <c r="Q48" i="1"/>
  <c r="Q46" i="1"/>
  <c r="Q47" i="1"/>
  <c r="K47" i="1"/>
  <c r="K45" i="1"/>
  <c r="K49" i="1"/>
  <c r="K44" i="1"/>
  <c r="K48" i="1"/>
  <c r="K46" i="1"/>
  <c r="H47" i="1"/>
  <c r="P46" i="1"/>
  <c r="H49" i="1"/>
  <c r="H45" i="1"/>
  <c r="P49" i="1"/>
  <c r="P45" i="1"/>
  <c r="O48" i="1"/>
  <c r="L49" i="1"/>
  <c r="L45" i="1"/>
  <c r="L47" i="1"/>
  <c r="H46" i="1"/>
  <c r="L46" i="1"/>
  <c r="H48" i="1"/>
  <c r="P48" i="1"/>
  <c r="L48" i="1"/>
</calcChain>
</file>

<file path=xl/sharedStrings.xml><?xml version="1.0" encoding="utf-8"?>
<sst xmlns="http://schemas.openxmlformats.org/spreadsheetml/2006/main" count="28" uniqueCount="27">
  <si>
    <t>Five State Picks</t>
  </si>
  <si>
    <t>wk 1</t>
  </si>
  <si>
    <t>wk 2</t>
  </si>
  <si>
    <t>wk 3</t>
  </si>
  <si>
    <t>wk 4</t>
  </si>
  <si>
    <t>wk 5</t>
  </si>
  <si>
    <t>wk 6</t>
  </si>
  <si>
    <t>wk 7</t>
  </si>
  <si>
    <t>wk 8</t>
  </si>
  <si>
    <t>wk 9</t>
  </si>
  <si>
    <t>wk 10</t>
  </si>
  <si>
    <t>Matches Each Week</t>
  </si>
  <si>
    <t>Partner Choices</t>
  </si>
  <si>
    <t>Number of matches</t>
  </si>
  <si>
    <t>Old Kitty ------&gt;</t>
  </si>
  <si>
    <t>New Kitty ----&gt;</t>
  </si>
  <si>
    <t>Minus ----------&gt;</t>
  </si>
  <si>
    <t>Won ------------&gt;</t>
  </si>
  <si>
    <t>wk   1</t>
  </si>
  <si>
    <t>wk   2</t>
  </si>
  <si>
    <t>wk   3</t>
  </si>
  <si>
    <t>wk   4</t>
  </si>
  <si>
    <t>wk   5</t>
  </si>
  <si>
    <t>wk   6</t>
  </si>
  <si>
    <t>wk   7</t>
  </si>
  <si>
    <t>wk   8</t>
  </si>
  <si>
    <t>wk  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</si>
</sst>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;@"/>
    <numFmt numFmtId="165" formatCode="&quot;$&quot;#,##0.00"/>
  </numFmts>
  <fonts count="4" x14ac:knownFonts="1"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164" fontId="1" fillId="0" borderId="1" xfId="0" applyNumberFormat="1" applyFont="1" applyBorder="1"/>
    <xf numFmtId="0" fontId="0" fillId="0" borderId="1" xfId="0" applyBorder="1"/>
    <xf numFmtId="0" fontId="1" fillId="0" borderId="0" xfId="0" applyFont="1" applyAlignment="1">
      <alignment horizontal="right"/>
    </xf>
    <xf numFmtId="164" fontId="1" fillId="0" borderId="0" xfId="0" applyNumberFormat="1" applyFont="1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0" borderId="0" xfId="0" applyFont="1"/>
    <xf numFmtId="0" fontId="0" fillId="0" borderId="16" xfId="0" applyBorder="1"/>
    <xf numFmtId="0" fontId="0" fillId="0" borderId="17" xfId="0" applyBorder="1"/>
    <xf numFmtId="0" fontId="0" fillId="0" borderId="18" xfId="0" applyBorder="1"/>
    <xf numFmtId="165" fontId="0" fillId="0" borderId="0" xfId="0" applyNumberFormat="1"/>
    <xf numFmtId="165" fontId="0" fillId="0" borderId="1" xfId="0" applyNumberFormat="1" applyBorder="1"/>
    <xf numFmtId="0" fontId="2" fillId="0" borderId="1" xfId="0" applyFont="1" applyBorder="1"/>
    <xf numFmtId="0" fontId="3" fillId="0" borderId="1" xfId="0" applyFont="1" applyBorder="1"/>
    <xf numFmtId="0" fontId="0" fillId="0" borderId="19" xfId="0" applyBorder="1"/>
    <xf numFmtId="0" fontId="0" fillId="0" borderId="0" xfId="0" applyAlignment="1">
      <alignment horizont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tabSelected="1" workbookViewId="0">
      <selection activeCell="R9" sqref="R9"/>
    </sheetView>
  </sheetViews>
  <sheetFormatPr defaultRowHeight="12.75" x14ac:dyDescent="0.2"/>
  <cols>
    <col min="1" max="6" width="3" customWidth="1"/>
    <col min="7" max="7" width="2.140625" customWidth="1"/>
    <col min="8" max="8" width="7.85546875" customWidth="1"/>
    <col min="9" max="9" width="7.42578125" customWidth="1"/>
    <col min="10" max="10" width="7.7109375" customWidth="1"/>
    <col min="11" max="11" width="7.5703125" customWidth="1"/>
    <col min="12" max="12" width="8" customWidth="1"/>
    <col min="13" max="17" width="7.5703125" bestFit="1" customWidth="1"/>
  </cols>
  <sheetData>
    <row r="1" spans="1:17" x14ac:dyDescent="0.2">
      <c r="I1" s="38" t="s">
        <v>0</v>
      </c>
      <c r="J1" s="38"/>
      <c r="K1" s="38"/>
      <c r="L1" s="38"/>
      <c r="M1" s="38"/>
      <c r="N1" s="38"/>
    </row>
    <row r="2" spans="1:17" x14ac:dyDescent="0.2">
      <c r="H2" s="2" t="s">
        <v>18</v>
      </c>
      <c r="I2" s="3">
        <v>39256</v>
      </c>
      <c r="J2" s="4">
        <v>1</v>
      </c>
      <c r="K2" s="4">
        <v>8</v>
      </c>
      <c r="L2" s="4">
        <v>30</v>
      </c>
      <c r="M2" s="4">
        <v>32</v>
      </c>
      <c r="N2" s="4">
        <v>36</v>
      </c>
    </row>
    <row r="3" spans="1:17" x14ac:dyDescent="0.2">
      <c r="H3" s="2" t="s">
        <v>19</v>
      </c>
      <c r="I3" s="3">
        <v>39263</v>
      </c>
      <c r="J3" s="4">
        <v>25</v>
      </c>
      <c r="K3" s="4">
        <v>30</v>
      </c>
      <c r="L3" s="4">
        <v>33</v>
      </c>
      <c r="M3" s="4">
        <v>35</v>
      </c>
      <c r="N3" s="4">
        <v>37</v>
      </c>
    </row>
    <row r="4" spans="1:17" x14ac:dyDescent="0.2">
      <c r="H4" s="2" t="s">
        <v>20</v>
      </c>
      <c r="I4" s="3">
        <v>39270</v>
      </c>
      <c r="J4" s="4">
        <v>6</v>
      </c>
      <c r="K4" s="4">
        <v>15</v>
      </c>
      <c r="L4" s="4">
        <v>16</v>
      </c>
      <c r="M4" s="4">
        <v>20</v>
      </c>
      <c r="N4" s="4">
        <v>31</v>
      </c>
    </row>
    <row r="5" spans="1:17" x14ac:dyDescent="0.2">
      <c r="H5" s="2" t="s">
        <v>21</v>
      </c>
      <c r="I5" s="3">
        <v>39277</v>
      </c>
      <c r="J5" s="4">
        <v>8</v>
      </c>
      <c r="K5" s="4">
        <v>13</v>
      </c>
      <c r="L5" s="4">
        <v>22</v>
      </c>
      <c r="M5" s="4">
        <v>28</v>
      </c>
      <c r="N5" s="4">
        <v>35</v>
      </c>
    </row>
    <row r="6" spans="1:17" x14ac:dyDescent="0.2">
      <c r="H6" s="2" t="s">
        <v>22</v>
      </c>
      <c r="I6" s="3">
        <v>39284</v>
      </c>
      <c r="J6" s="4"/>
      <c r="K6" s="4"/>
      <c r="L6" s="4"/>
      <c r="M6" s="4"/>
      <c r="N6" s="4"/>
    </row>
    <row r="7" spans="1:17" x14ac:dyDescent="0.2">
      <c r="H7" s="2" t="s">
        <v>23</v>
      </c>
      <c r="I7" s="3">
        <v>39291</v>
      </c>
      <c r="J7" s="4"/>
      <c r="K7" s="4"/>
      <c r="L7" s="4"/>
      <c r="M7" s="4"/>
      <c r="N7" s="4"/>
    </row>
    <row r="8" spans="1:17" x14ac:dyDescent="0.2">
      <c r="H8" s="2" t="s">
        <v>24</v>
      </c>
      <c r="I8" s="3">
        <v>39298</v>
      </c>
      <c r="J8" s="4"/>
      <c r="K8" s="4"/>
      <c r="L8" s="4"/>
      <c r="M8" s="4"/>
      <c r="N8" s="4"/>
    </row>
    <row r="9" spans="1:17" x14ac:dyDescent="0.2">
      <c r="H9" s="2" t="s">
        <v>25</v>
      </c>
      <c r="I9" s="3">
        <v>39305</v>
      </c>
      <c r="J9" s="4"/>
      <c r="K9" s="4"/>
      <c r="L9" s="4"/>
      <c r="M9" s="4"/>
      <c r="N9" s="4"/>
    </row>
    <row r="10" spans="1:17" x14ac:dyDescent="0.2">
      <c r="H10" s="2" t="s">
        <v>26</v>
      </c>
      <c r="I10" s="3">
        <v>39312</v>
      </c>
      <c r="J10" s="4"/>
      <c r="K10" s="4"/>
      <c r="L10" s="4"/>
      <c r="M10" s="4"/>
      <c r="N10" s="4"/>
    </row>
    <row r="11" spans="1:17" x14ac:dyDescent="0.2">
      <c r="H11" s="2" t="s">
        <v>10</v>
      </c>
      <c r="I11" s="3">
        <v>39319</v>
      </c>
      <c r="J11" s="4"/>
      <c r="K11" s="4"/>
      <c r="L11" s="4"/>
      <c r="M11" s="4"/>
      <c r="N11" s="4"/>
    </row>
    <row r="12" spans="1:17" x14ac:dyDescent="0.2">
      <c r="I12" s="6"/>
      <c r="J12" s="7"/>
      <c r="K12" s="7"/>
      <c r="L12" s="7"/>
      <c r="M12" s="7"/>
      <c r="N12" s="7"/>
    </row>
    <row r="13" spans="1:17" x14ac:dyDescent="0.2">
      <c r="H13" s="36" t="s">
        <v>11</v>
      </c>
      <c r="I13" s="37"/>
      <c r="J13" s="37"/>
      <c r="K13" s="37"/>
      <c r="L13" s="37"/>
      <c r="M13" s="37"/>
      <c r="N13" s="37"/>
      <c r="O13" s="37"/>
      <c r="P13" s="37"/>
      <c r="Q13" s="37"/>
    </row>
    <row r="14" spans="1:17" x14ac:dyDescent="0.2">
      <c r="B14" s="36" t="s">
        <v>12</v>
      </c>
      <c r="C14" s="37"/>
      <c r="D14" s="37"/>
      <c r="E14" s="37"/>
      <c r="F14" s="37"/>
      <c r="H14" s="5" t="s">
        <v>1</v>
      </c>
      <c r="I14" s="5" t="s">
        <v>2</v>
      </c>
      <c r="J14" s="5" t="s">
        <v>3</v>
      </c>
      <c r="K14" s="5" t="s">
        <v>4</v>
      </c>
      <c r="L14" s="5" t="s">
        <v>5</v>
      </c>
      <c r="M14" s="5" t="s">
        <v>6</v>
      </c>
      <c r="N14" s="5" t="s">
        <v>7</v>
      </c>
      <c r="O14" s="5" t="s">
        <v>8</v>
      </c>
      <c r="P14" s="5" t="s">
        <v>9</v>
      </c>
      <c r="Q14" s="5" t="s">
        <v>10</v>
      </c>
    </row>
    <row r="15" spans="1:17" ht="13.5" thickBot="1" x14ac:dyDescent="0.25">
      <c r="B15" s="1"/>
      <c r="C15" s="1"/>
      <c r="D15" s="1"/>
      <c r="E15" s="1"/>
      <c r="F15" s="1"/>
      <c r="H15" s="3">
        <v>39256</v>
      </c>
      <c r="I15" s="3">
        <v>39263</v>
      </c>
      <c r="J15" s="3">
        <v>39270</v>
      </c>
      <c r="K15" s="3">
        <v>39277</v>
      </c>
      <c r="L15" s="3">
        <v>39284</v>
      </c>
      <c r="M15" s="3">
        <v>39291</v>
      </c>
      <c r="N15" s="3">
        <v>39298</v>
      </c>
      <c r="O15" s="3">
        <v>39305</v>
      </c>
      <c r="P15" s="3">
        <v>39312</v>
      </c>
      <c r="Q15" s="3">
        <v>39319</v>
      </c>
    </row>
    <row r="16" spans="1:17" ht="13.5" thickTop="1" x14ac:dyDescent="0.2">
      <c r="A16" s="19">
        <v>1</v>
      </c>
      <c r="B16" s="14">
        <v>4</v>
      </c>
      <c r="C16" s="15">
        <v>11</v>
      </c>
      <c r="D16" s="13">
        <v>14</v>
      </c>
      <c r="E16" s="13">
        <v>17</v>
      </c>
      <c r="F16" s="13">
        <v>25</v>
      </c>
      <c r="G16" s="11"/>
      <c r="H16" s="15">
        <f t="shared" ref="H16:H42" si="0">COUNTIF($B16:$F16,J$2)+COUNTIF($B16:$F16,K$2)+COUNTIF($B16:$F16,L$2)+COUNTIF($B16:$F16,M$2)+COUNTIF($B16:$F16,N$2)</f>
        <v>0</v>
      </c>
      <c r="I16" s="15">
        <f>COUNTIF($B16:$F16,J$3)+COUNTIF($B16:$F16,K$3)+COUNTIF($B16:$F16,L$3)+COUNTIF($B16:$F16,M$3)+COUNTIF($B16:$F16,N$3)</f>
        <v>1</v>
      </c>
      <c r="J16" s="15">
        <f>COUNTIF($B16:$F16,J$4)+COUNTIF($B16:$F16,K$4)+COUNTIF($B16:$F16,L$4)+COUNTIF($B16:$F16,M$4)+COUNTIF($B16:$F16,N$4)</f>
        <v>0</v>
      </c>
      <c r="K16" s="15">
        <f>COUNTIF($B16:$F16,$J$5)+COUNTIF($B16:$F16,$K$5)+COUNTIF($B16:$F16,$L$5)+COUNTIF($B16:$F16,$M$5)+COUNTIF($B16:$F16,$N$5)</f>
        <v>0</v>
      </c>
      <c r="L16" s="23">
        <f t="shared" ref="L16:L42" si="1">COUNTIF($B16:$F16,$J$6)+COUNTIF($B16:$F16,$K$6)+COUNTIF($B16:$F16,$L$6)+COUNTIF($B16:$F16,$M$6)+COUNTIF($B16:$F16,$N$6)</f>
        <v>0</v>
      </c>
      <c r="M16" s="15">
        <f>COUNTIF($B16:$F16,$J$7)+COUNTIF($B16:$F16,$K$7)+COUNTIF($B16:$F16,$L$7)+COUNTIF($B16:$F16,$M$7)+COUNTIF($B16:$F16,$N$7)</f>
        <v>0</v>
      </c>
      <c r="N16" s="15">
        <f t="shared" ref="N16:N41" si="2">COUNTIF($B16:$F16,$J$8)+COUNTIF($B16:$F16,$K$8)+COUNTIF($B16:$F16,$L$8)+COUNTIF($B16:$F16,$M$8)+COUNTIF($B16:$F16,$N$8)</f>
        <v>0</v>
      </c>
      <c r="O16" s="15">
        <f t="shared" ref="O16:O41" si="3">COUNTIF($B16:$F16,$J$9)+COUNTIF($B16:$F16,$K$9)+COUNTIF($B16:$F16,$L$9)+COUNTIF($B16:$F16,$M$9)+COUNTIF($B16:$F16,$N$9)</f>
        <v>0</v>
      </c>
      <c r="P16" s="15">
        <f>COUNTIF($B16:$F16,$J$10)+COUNTIF($B16:$F16,$K$10)+COUNTIF($B16:$F16,$L$10)+COUNTIF($B16:$F16,$M$10)+COUNTIF($B16:$F16,$N$10)</f>
        <v>0</v>
      </c>
      <c r="Q16" s="15">
        <f>COUNTIF($B16:$F16,$J$11)+COUNTIF($B16:$F16,$K$11)+COUNTIF($B16:$F16,$L$11)+COUNTIF($B16:$F16,$M$11)+COUNTIF($B16:$F16,$N$11)</f>
        <v>0</v>
      </c>
    </row>
    <row r="17" spans="1:17" x14ac:dyDescent="0.2">
      <c r="A17" s="20">
        <v>2</v>
      </c>
      <c r="B17" s="12">
        <v>3</v>
      </c>
      <c r="C17" s="8">
        <v>11</v>
      </c>
      <c r="D17" s="9">
        <v>19</v>
      </c>
      <c r="E17" s="9">
        <v>26</v>
      </c>
      <c r="F17" s="9">
        <v>33</v>
      </c>
      <c r="G17" s="11"/>
      <c r="H17" s="9">
        <f t="shared" si="0"/>
        <v>0</v>
      </c>
      <c r="I17" s="9">
        <f t="shared" ref="I17:I42" si="4">COUNTIF($B17:$F17,J$3)+COUNTIF($B17:$F17,K$3)+COUNTIF($B17:$F17,L$3)+COUNTIF($B17:$F17,M$3)+COUNTIF($B17:$F17,N$3)</f>
        <v>1</v>
      </c>
      <c r="J17" s="9">
        <f t="shared" ref="J17:J42" si="5">COUNTIF($B17:$F17,J$4)+COUNTIF($B17:$F17,K$4)+COUNTIF($B17:$F17,L$4)+COUNTIF($B17:$F17,M$4)+COUNTIF($B17:$F17,N$4)</f>
        <v>0</v>
      </c>
      <c r="K17" s="9">
        <f t="shared" ref="K17:K42" si="6">COUNTIF($B17:$F17,J$5)+COUNTIF($B17:$F17,K$5)+COUNTIF($B17:$F17,L$5)+COUNTIF($B17:$F17,M$5)+COUNTIF($B17:$F17,N$5)</f>
        <v>0</v>
      </c>
      <c r="L17" s="4">
        <f t="shared" si="1"/>
        <v>0</v>
      </c>
      <c r="M17" s="9">
        <f t="shared" ref="M17:M42" si="7">COUNTIF($B17:$F17,$J$7)+COUNTIF($B17:$F17,$K$7)+COUNTIF($B17:$F17,$L$7)+COUNTIF($B17:$F17,$M$7)+COUNTIF($B17:$F17,$N$7)</f>
        <v>0</v>
      </c>
      <c r="N17" s="9">
        <f t="shared" si="2"/>
        <v>0</v>
      </c>
      <c r="O17" s="9">
        <f t="shared" si="3"/>
        <v>0</v>
      </c>
      <c r="P17" s="9">
        <f t="shared" ref="P17:P41" si="8">COUNTIF($B17:$F17,$J$10)+COUNTIF($B17:$F17,$K$10)+COUNTIF($B17:$F17,$L$10)+COUNTIF($B17:$F17,$M$10)+COUNTIF($B17:$F17,$N$10)</f>
        <v>0</v>
      </c>
      <c r="Q17" s="9">
        <f t="shared" ref="Q17:Q41" si="9">COUNTIF($B17:$F17,$J$11)+COUNTIF($B17:$F17,$K$11)+COUNTIF($B17:$F17,$L$11)+COUNTIF($B17:$F17,$M$11)+COUNTIF($B17:$F17,$N$11)</f>
        <v>0</v>
      </c>
    </row>
    <row r="18" spans="1:17" x14ac:dyDescent="0.2">
      <c r="A18" s="20">
        <v>3</v>
      </c>
      <c r="B18" s="12">
        <v>4</v>
      </c>
      <c r="C18" s="10">
        <v>7</v>
      </c>
      <c r="D18" s="4">
        <v>8</v>
      </c>
      <c r="E18" s="4">
        <v>29</v>
      </c>
      <c r="F18" s="4">
        <v>31</v>
      </c>
      <c r="G18" s="11"/>
      <c r="H18" s="4">
        <f t="shared" si="0"/>
        <v>1</v>
      </c>
      <c r="I18" s="9">
        <f t="shared" si="4"/>
        <v>0</v>
      </c>
      <c r="J18" s="9">
        <f t="shared" si="5"/>
        <v>1</v>
      </c>
      <c r="K18" s="9">
        <f t="shared" si="6"/>
        <v>1</v>
      </c>
      <c r="L18" s="4">
        <f t="shared" si="1"/>
        <v>0</v>
      </c>
      <c r="M18" s="9">
        <f t="shared" si="7"/>
        <v>0</v>
      </c>
      <c r="N18" s="9">
        <f t="shared" si="2"/>
        <v>0</v>
      </c>
      <c r="O18" s="9">
        <f t="shared" si="3"/>
        <v>0</v>
      </c>
      <c r="P18" s="9">
        <f t="shared" si="8"/>
        <v>0</v>
      </c>
      <c r="Q18" s="9">
        <f t="shared" si="9"/>
        <v>0</v>
      </c>
    </row>
    <row r="19" spans="1:17" x14ac:dyDescent="0.2">
      <c r="A19" s="20">
        <v>4</v>
      </c>
      <c r="B19" s="12">
        <v>6</v>
      </c>
      <c r="C19" s="10">
        <v>12</v>
      </c>
      <c r="D19" s="4">
        <v>13</v>
      </c>
      <c r="E19" s="4">
        <v>27</v>
      </c>
      <c r="F19" s="4">
        <v>29</v>
      </c>
      <c r="G19" s="11"/>
      <c r="H19" s="4">
        <f t="shared" si="0"/>
        <v>0</v>
      </c>
      <c r="I19" s="9">
        <f t="shared" si="4"/>
        <v>0</v>
      </c>
      <c r="J19" s="9">
        <f t="shared" si="5"/>
        <v>1</v>
      </c>
      <c r="K19" s="9">
        <f t="shared" si="6"/>
        <v>1</v>
      </c>
      <c r="L19" s="4">
        <f t="shared" si="1"/>
        <v>0</v>
      </c>
      <c r="M19" s="9">
        <f t="shared" si="7"/>
        <v>0</v>
      </c>
      <c r="N19" s="9">
        <f t="shared" si="2"/>
        <v>0</v>
      </c>
      <c r="O19" s="9">
        <f t="shared" si="3"/>
        <v>0</v>
      </c>
      <c r="P19" s="9">
        <f t="shared" si="8"/>
        <v>0</v>
      </c>
      <c r="Q19" s="9">
        <f t="shared" si="9"/>
        <v>0</v>
      </c>
    </row>
    <row r="20" spans="1:17" ht="13.5" thickBot="1" x14ac:dyDescent="0.25">
      <c r="A20" s="21">
        <v>5</v>
      </c>
      <c r="B20" s="16">
        <v>3</v>
      </c>
      <c r="C20" s="25">
        <v>5</v>
      </c>
      <c r="D20" s="17">
        <v>10</v>
      </c>
      <c r="E20" s="17">
        <v>21</v>
      </c>
      <c r="F20" s="17">
        <v>32</v>
      </c>
      <c r="G20" s="11"/>
      <c r="H20" s="17">
        <f t="shared" si="0"/>
        <v>1</v>
      </c>
      <c r="I20" s="17">
        <f t="shared" si="4"/>
        <v>0</v>
      </c>
      <c r="J20" s="17">
        <f t="shared" si="5"/>
        <v>0</v>
      </c>
      <c r="K20" s="17">
        <f t="shared" si="6"/>
        <v>0</v>
      </c>
      <c r="L20" s="17">
        <f t="shared" si="1"/>
        <v>0</v>
      </c>
      <c r="M20" s="17">
        <f t="shared" si="7"/>
        <v>0</v>
      </c>
      <c r="N20" s="17">
        <f t="shared" si="2"/>
        <v>0</v>
      </c>
      <c r="O20" s="17">
        <f t="shared" si="3"/>
        <v>0</v>
      </c>
      <c r="P20" s="17">
        <f t="shared" si="8"/>
        <v>0</v>
      </c>
      <c r="Q20" s="17">
        <f t="shared" si="9"/>
        <v>0</v>
      </c>
    </row>
    <row r="21" spans="1:17" ht="13.5" thickTop="1" x14ac:dyDescent="0.2">
      <c r="A21" s="30">
        <v>6</v>
      </c>
      <c r="B21" s="24">
        <v>2</v>
      </c>
      <c r="C21" s="8">
        <v>10</v>
      </c>
      <c r="D21" s="9">
        <v>12</v>
      </c>
      <c r="E21" s="9">
        <v>29</v>
      </c>
      <c r="F21" s="9">
        <v>30</v>
      </c>
      <c r="G21" s="11"/>
      <c r="H21" s="9">
        <f t="shared" si="0"/>
        <v>1</v>
      </c>
      <c r="I21" s="9">
        <f t="shared" si="4"/>
        <v>1</v>
      </c>
      <c r="J21" s="9">
        <f t="shared" si="5"/>
        <v>0</v>
      </c>
      <c r="K21" s="9">
        <f t="shared" si="6"/>
        <v>0</v>
      </c>
      <c r="L21" s="9">
        <f t="shared" si="1"/>
        <v>0</v>
      </c>
      <c r="M21" s="9">
        <f t="shared" si="7"/>
        <v>0</v>
      </c>
      <c r="N21" s="9">
        <f t="shared" si="2"/>
        <v>0</v>
      </c>
      <c r="O21" s="9">
        <f t="shared" si="3"/>
        <v>0</v>
      </c>
      <c r="P21" s="9">
        <f t="shared" si="8"/>
        <v>0</v>
      </c>
      <c r="Q21" s="9">
        <f t="shared" si="9"/>
        <v>0</v>
      </c>
    </row>
    <row r="22" spans="1:17" x14ac:dyDescent="0.2">
      <c r="A22" s="20">
        <v>7</v>
      </c>
      <c r="B22" s="12">
        <v>3</v>
      </c>
      <c r="C22" s="10">
        <v>7</v>
      </c>
      <c r="D22" s="4">
        <v>11</v>
      </c>
      <c r="E22" s="4">
        <v>16</v>
      </c>
      <c r="F22" s="4">
        <v>23</v>
      </c>
      <c r="G22" s="11"/>
      <c r="H22" s="4">
        <f t="shared" si="0"/>
        <v>0</v>
      </c>
      <c r="I22" s="9">
        <f t="shared" si="4"/>
        <v>0</v>
      </c>
      <c r="J22" s="9">
        <f t="shared" si="5"/>
        <v>1</v>
      </c>
      <c r="K22" s="9">
        <f t="shared" si="6"/>
        <v>0</v>
      </c>
      <c r="L22" s="4">
        <f t="shared" si="1"/>
        <v>0</v>
      </c>
      <c r="M22" s="9">
        <f t="shared" si="7"/>
        <v>0</v>
      </c>
      <c r="N22" s="9">
        <f t="shared" si="2"/>
        <v>0</v>
      </c>
      <c r="O22" s="9">
        <f t="shared" si="3"/>
        <v>0</v>
      </c>
      <c r="P22" s="9">
        <f t="shared" si="8"/>
        <v>0</v>
      </c>
      <c r="Q22" s="9">
        <f t="shared" si="9"/>
        <v>0</v>
      </c>
    </row>
    <row r="23" spans="1:17" x14ac:dyDescent="0.2">
      <c r="A23" s="20">
        <v>8</v>
      </c>
      <c r="B23" s="12">
        <v>5</v>
      </c>
      <c r="C23" s="10">
        <v>16</v>
      </c>
      <c r="D23" s="4">
        <v>18</v>
      </c>
      <c r="E23" s="4">
        <v>29</v>
      </c>
      <c r="F23" s="4">
        <v>38</v>
      </c>
      <c r="G23" s="11"/>
      <c r="H23" s="4">
        <f t="shared" si="0"/>
        <v>0</v>
      </c>
      <c r="I23" s="9">
        <f t="shared" si="4"/>
        <v>0</v>
      </c>
      <c r="J23" s="9">
        <f t="shared" si="5"/>
        <v>1</v>
      </c>
      <c r="K23" s="9">
        <f t="shared" si="6"/>
        <v>0</v>
      </c>
      <c r="L23" s="4">
        <f t="shared" si="1"/>
        <v>0</v>
      </c>
      <c r="M23" s="9">
        <f t="shared" si="7"/>
        <v>0</v>
      </c>
      <c r="N23" s="9">
        <f t="shared" si="2"/>
        <v>0</v>
      </c>
      <c r="O23" s="9">
        <f t="shared" si="3"/>
        <v>0</v>
      </c>
      <c r="P23" s="9">
        <f t="shared" si="8"/>
        <v>0</v>
      </c>
      <c r="Q23" s="9">
        <f t="shared" si="9"/>
        <v>0</v>
      </c>
    </row>
    <row r="24" spans="1:17" x14ac:dyDescent="0.2">
      <c r="A24" s="20">
        <v>9</v>
      </c>
      <c r="B24" s="12">
        <v>3</v>
      </c>
      <c r="C24" s="10">
        <v>5</v>
      </c>
      <c r="D24" s="4">
        <v>9</v>
      </c>
      <c r="E24" s="4">
        <v>15</v>
      </c>
      <c r="F24" s="4">
        <v>21</v>
      </c>
      <c r="G24" s="11"/>
      <c r="H24" s="4">
        <f t="shared" si="0"/>
        <v>0</v>
      </c>
      <c r="I24" s="9">
        <f t="shared" si="4"/>
        <v>0</v>
      </c>
      <c r="J24" s="9">
        <f t="shared" si="5"/>
        <v>1</v>
      </c>
      <c r="K24" s="9">
        <f t="shared" si="6"/>
        <v>0</v>
      </c>
      <c r="L24" s="4">
        <f t="shared" si="1"/>
        <v>0</v>
      </c>
      <c r="M24" s="9">
        <f t="shared" si="7"/>
        <v>0</v>
      </c>
      <c r="N24" s="9">
        <f t="shared" si="2"/>
        <v>0</v>
      </c>
      <c r="O24" s="9">
        <f t="shared" si="3"/>
        <v>0</v>
      </c>
      <c r="P24" s="9">
        <f t="shared" si="8"/>
        <v>0</v>
      </c>
      <c r="Q24" s="9">
        <f t="shared" si="9"/>
        <v>0</v>
      </c>
    </row>
    <row r="25" spans="1:17" ht="13.5" thickBot="1" x14ac:dyDescent="0.25">
      <c r="A25" s="21">
        <v>10</v>
      </c>
      <c r="B25" s="16">
        <v>2</v>
      </c>
      <c r="C25" s="25">
        <v>4</v>
      </c>
      <c r="D25" s="17">
        <v>12</v>
      </c>
      <c r="E25" s="17">
        <v>28</v>
      </c>
      <c r="F25" s="17">
        <v>29</v>
      </c>
      <c r="G25" s="11"/>
      <c r="H25" s="17">
        <f t="shared" si="0"/>
        <v>0</v>
      </c>
      <c r="I25" s="17">
        <f t="shared" si="4"/>
        <v>0</v>
      </c>
      <c r="J25" s="17">
        <f t="shared" si="5"/>
        <v>0</v>
      </c>
      <c r="K25" s="17">
        <f t="shared" si="6"/>
        <v>1</v>
      </c>
      <c r="L25" s="17">
        <f t="shared" si="1"/>
        <v>0</v>
      </c>
      <c r="M25" s="17">
        <f t="shared" si="7"/>
        <v>0</v>
      </c>
      <c r="N25" s="17">
        <f t="shared" si="2"/>
        <v>0</v>
      </c>
      <c r="O25" s="17">
        <f t="shared" si="3"/>
        <v>0</v>
      </c>
      <c r="P25" s="17">
        <f t="shared" si="8"/>
        <v>0</v>
      </c>
      <c r="Q25" s="17">
        <f t="shared" si="9"/>
        <v>0</v>
      </c>
    </row>
    <row r="26" spans="1:17" ht="13.5" thickTop="1" x14ac:dyDescent="0.2">
      <c r="A26" s="20">
        <v>11</v>
      </c>
      <c r="B26" s="12">
        <v>3</v>
      </c>
      <c r="C26" s="10">
        <v>11</v>
      </c>
      <c r="D26" s="4">
        <v>12</v>
      </c>
      <c r="E26" s="4">
        <v>17</v>
      </c>
      <c r="F26" s="4">
        <v>21</v>
      </c>
      <c r="G26" s="11"/>
      <c r="H26" s="4">
        <f t="shared" si="0"/>
        <v>0</v>
      </c>
      <c r="I26" s="9">
        <f t="shared" si="4"/>
        <v>0</v>
      </c>
      <c r="J26" s="9">
        <f t="shared" si="5"/>
        <v>0</v>
      </c>
      <c r="K26" s="9">
        <f t="shared" si="6"/>
        <v>0</v>
      </c>
      <c r="L26" s="4">
        <f t="shared" si="1"/>
        <v>0</v>
      </c>
      <c r="M26" s="9">
        <f t="shared" si="7"/>
        <v>0</v>
      </c>
      <c r="N26" s="9">
        <f t="shared" si="2"/>
        <v>0</v>
      </c>
      <c r="O26" s="9">
        <f t="shared" si="3"/>
        <v>0</v>
      </c>
      <c r="P26" s="9">
        <f t="shared" si="8"/>
        <v>0</v>
      </c>
      <c r="Q26" s="9">
        <f t="shared" si="9"/>
        <v>0</v>
      </c>
    </row>
    <row r="27" spans="1:17" x14ac:dyDescent="0.2">
      <c r="A27" s="20">
        <v>12</v>
      </c>
      <c r="B27" s="12">
        <v>9</v>
      </c>
      <c r="C27" s="10">
        <v>15</v>
      </c>
      <c r="D27" s="4">
        <v>19</v>
      </c>
      <c r="E27" s="4">
        <v>28</v>
      </c>
      <c r="F27" s="4">
        <v>39</v>
      </c>
      <c r="G27" s="11"/>
      <c r="H27" s="4">
        <f t="shared" si="0"/>
        <v>0</v>
      </c>
      <c r="I27" s="9">
        <f t="shared" si="4"/>
        <v>0</v>
      </c>
      <c r="J27" s="9">
        <f t="shared" si="5"/>
        <v>1</v>
      </c>
      <c r="K27" s="9">
        <f t="shared" si="6"/>
        <v>1</v>
      </c>
      <c r="L27" s="4">
        <f t="shared" si="1"/>
        <v>0</v>
      </c>
      <c r="M27" s="9">
        <f t="shared" si="7"/>
        <v>0</v>
      </c>
      <c r="N27" s="9">
        <f t="shared" si="2"/>
        <v>0</v>
      </c>
      <c r="O27" s="9">
        <f t="shared" si="3"/>
        <v>0</v>
      </c>
      <c r="P27" s="9">
        <f t="shared" si="8"/>
        <v>0</v>
      </c>
      <c r="Q27" s="9">
        <f t="shared" si="9"/>
        <v>0</v>
      </c>
    </row>
    <row r="28" spans="1:17" x14ac:dyDescent="0.2">
      <c r="A28" s="20">
        <v>13</v>
      </c>
      <c r="B28" s="12">
        <v>3</v>
      </c>
      <c r="C28" s="10">
        <v>7</v>
      </c>
      <c r="D28" s="4">
        <v>25</v>
      </c>
      <c r="E28" s="4">
        <v>27</v>
      </c>
      <c r="F28" s="4">
        <v>37</v>
      </c>
      <c r="G28" s="11"/>
      <c r="H28" s="4">
        <f t="shared" si="0"/>
        <v>0</v>
      </c>
      <c r="I28" s="9">
        <f t="shared" si="4"/>
        <v>2</v>
      </c>
      <c r="J28" s="9">
        <f t="shared" si="5"/>
        <v>0</v>
      </c>
      <c r="K28" s="9">
        <f t="shared" si="6"/>
        <v>0</v>
      </c>
      <c r="L28" s="4">
        <f t="shared" si="1"/>
        <v>0</v>
      </c>
      <c r="M28" s="9">
        <f t="shared" si="7"/>
        <v>0</v>
      </c>
      <c r="N28" s="9">
        <f t="shared" si="2"/>
        <v>0</v>
      </c>
      <c r="O28" s="9">
        <f t="shared" si="3"/>
        <v>0</v>
      </c>
      <c r="P28" s="9">
        <f t="shared" si="8"/>
        <v>0</v>
      </c>
      <c r="Q28" s="9">
        <f t="shared" si="9"/>
        <v>0</v>
      </c>
    </row>
    <row r="29" spans="1:17" x14ac:dyDescent="0.2">
      <c r="A29" s="32">
        <v>14</v>
      </c>
      <c r="B29" s="33">
        <v>7</v>
      </c>
      <c r="C29" s="34">
        <v>19</v>
      </c>
      <c r="D29" s="35">
        <v>21</v>
      </c>
      <c r="E29" s="35">
        <v>25</v>
      </c>
      <c r="F29" s="35">
        <v>35</v>
      </c>
      <c r="G29" s="11"/>
      <c r="H29" s="35">
        <f t="shared" si="0"/>
        <v>0</v>
      </c>
      <c r="I29" s="35">
        <f t="shared" si="4"/>
        <v>2</v>
      </c>
      <c r="J29" s="35">
        <f t="shared" si="5"/>
        <v>0</v>
      </c>
      <c r="K29" s="35">
        <f t="shared" si="6"/>
        <v>1</v>
      </c>
      <c r="L29" s="35">
        <f t="shared" si="1"/>
        <v>0</v>
      </c>
      <c r="M29" s="35">
        <f t="shared" si="7"/>
        <v>0</v>
      </c>
      <c r="N29" s="35">
        <f t="shared" si="2"/>
        <v>0</v>
      </c>
      <c r="O29" s="35">
        <f t="shared" si="3"/>
        <v>0</v>
      </c>
      <c r="P29" s="35">
        <f t="shared" si="8"/>
        <v>0</v>
      </c>
      <c r="Q29" s="35">
        <f t="shared" si="9"/>
        <v>0</v>
      </c>
    </row>
    <row r="30" spans="1:17" ht="13.5" thickBot="1" x14ac:dyDescent="0.25">
      <c r="A30" s="21">
        <v>15</v>
      </c>
      <c r="B30" s="16">
        <v>2</v>
      </c>
      <c r="C30" s="25">
        <v>3</v>
      </c>
      <c r="D30" s="17">
        <v>8</v>
      </c>
      <c r="E30" s="17">
        <v>23</v>
      </c>
      <c r="F30" s="17">
        <v>28</v>
      </c>
      <c r="G30" s="35"/>
      <c r="H30" s="17">
        <f t="shared" si="0"/>
        <v>1</v>
      </c>
      <c r="I30" s="17">
        <f t="shared" si="4"/>
        <v>0</v>
      </c>
      <c r="J30" s="17">
        <f t="shared" si="5"/>
        <v>0</v>
      </c>
      <c r="K30" s="17">
        <f t="shared" si="6"/>
        <v>2</v>
      </c>
      <c r="L30" s="17">
        <f t="shared" si="1"/>
        <v>0</v>
      </c>
      <c r="M30" s="17">
        <f t="shared" si="7"/>
        <v>0</v>
      </c>
      <c r="N30" s="17">
        <f t="shared" si="2"/>
        <v>0</v>
      </c>
      <c r="O30" s="17">
        <f t="shared" si="3"/>
        <v>0</v>
      </c>
      <c r="P30" s="17">
        <f t="shared" si="8"/>
        <v>0</v>
      </c>
      <c r="Q30" s="17">
        <f t="shared" si="9"/>
        <v>0</v>
      </c>
    </row>
    <row r="31" spans="1:17" ht="13.5" thickTop="1" x14ac:dyDescent="0.2">
      <c r="A31" s="30">
        <v>16</v>
      </c>
      <c r="B31" s="24">
        <v>2</v>
      </c>
      <c r="C31" s="8">
        <v>8</v>
      </c>
      <c r="D31" s="9">
        <v>9</v>
      </c>
      <c r="E31" s="9">
        <v>21</v>
      </c>
      <c r="F31" s="9">
        <v>35</v>
      </c>
      <c r="G31" s="11"/>
      <c r="H31" s="9">
        <f t="shared" si="0"/>
        <v>1</v>
      </c>
      <c r="I31" s="9">
        <f t="shared" si="4"/>
        <v>1</v>
      </c>
      <c r="J31" s="9">
        <f t="shared" si="5"/>
        <v>0</v>
      </c>
      <c r="K31" s="9">
        <f t="shared" si="6"/>
        <v>2</v>
      </c>
      <c r="L31" s="9">
        <f t="shared" si="1"/>
        <v>0</v>
      </c>
      <c r="M31" s="9">
        <f t="shared" si="7"/>
        <v>0</v>
      </c>
      <c r="N31" s="9">
        <f t="shared" si="2"/>
        <v>0</v>
      </c>
      <c r="O31" s="9">
        <f t="shared" si="3"/>
        <v>0</v>
      </c>
      <c r="P31" s="9">
        <f t="shared" si="8"/>
        <v>0</v>
      </c>
      <c r="Q31" s="9">
        <f t="shared" si="9"/>
        <v>0</v>
      </c>
    </row>
    <row r="32" spans="1:17" x14ac:dyDescent="0.2">
      <c r="A32" s="20">
        <v>17</v>
      </c>
      <c r="B32" s="12">
        <v>5</v>
      </c>
      <c r="C32" s="10">
        <v>8</v>
      </c>
      <c r="D32" s="4">
        <v>12</v>
      </c>
      <c r="E32" s="4">
        <v>24</v>
      </c>
      <c r="F32" s="4">
        <v>33</v>
      </c>
      <c r="G32" s="11"/>
      <c r="H32" s="4">
        <f t="shared" si="0"/>
        <v>1</v>
      </c>
      <c r="I32" s="9">
        <f t="shared" si="4"/>
        <v>1</v>
      </c>
      <c r="J32" s="9">
        <f t="shared" si="5"/>
        <v>0</v>
      </c>
      <c r="K32" s="9">
        <f t="shared" si="6"/>
        <v>1</v>
      </c>
      <c r="L32" s="4">
        <f t="shared" si="1"/>
        <v>0</v>
      </c>
      <c r="M32" s="9">
        <f t="shared" si="7"/>
        <v>0</v>
      </c>
      <c r="N32" s="9">
        <f t="shared" si="2"/>
        <v>0</v>
      </c>
      <c r="O32" s="9">
        <f t="shared" si="3"/>
        <v>0</v>
      </c>
      <c r="P32" s="9">
        <f t="shared" si="8"/>
        <v>0</v>
      </c>
      <c r="Q32" s="9">
        <f t="shared" si="9"/>
        <v>0</v>
      </c>
    </row>
    <row r="33" spans="1:17" x14ac:dyDescent="0.2">
      <c r="A33" s="20">
        <v>18</v>
      </c>
      <c r="B33" s="12">
        <v>4</v>
      </c>
      <c r="C33" s="10">
        <v>8</v>
      </c>
      <c r="D33" s="4">
        <v>12</v>
      </c>
      <c r="E33" s="4">
        <v>23</v>
      </c>
      <c r="F33" s="4">
        <v>29</v>
      </c>
      <c r="G33" s="11"/>
      <c r="H33" s="4">
        <f t="shared" si="0"/>
        <v>1</v>
      </c>
      <c r="I33" s="9">
        <f t="shared" si="4"/>
        <v>0</v>
      </c>
      <c r="J33" s="9">
        <f t="shared" si="5"/>
        <v>0</v>
      </c>
      <c r="K33" s="9">
        <f t="shared" si="6"/>
        <v>1</v>
      </c>
      <c r="L33" s="4">
        <f t="shared" si="1"/>
        <v>0</v>
      </c>
      <c r="M33" s="9">
        <f t="shared" si="7"/>
        <v>0</v>
      </c>
      <c r="N33" s="9">
        <f t="shared" si="2"/>
        <v>0</v>
      </c>
      <c r="O33" s="9">
        <f t="shared" si="3"/>
        <v>0</v>
      </c>
      <c r="P33" s="9">
        <f t="shared" si="8"/>
        <v>0</v>
      </c>
      <c r="Q33" s="9">
        <f t="shared" si="9"/>
        <v>0</v>
      </c>
    </row>
    <row r="34" spans="1:17" x14ac:dyDescent="0.2">
      <c r="A34" s="32">
        <v>19</v>
      </c>
      <c r="B34" s="33">
        <v>6</v>
      </c>
      <c r="C34" s="34">
        <v>10</v>
      </c>
      <c r="D34" s="35">
        <v>22</v>
      </c>
      <c r="E34" s="35">
        <v>24</v>
      </c>
      <c r="F34" s="35">
        <v>38</v>
      </c>
      <c r="G34" s="11"/>
      <c r="H34" s="35">
        <f t="shared" si="0"/>
        <v>0</v>
      </c>
      <c r="I34" s="35">
        <f t="shared" si="4"/>
        <v>0</v>
      </c>
      <c r="J34" s="35">
        <f t="shared" si="5"/>
        <v>1</v>
      </c>
      <c r="K34" s="35">
        <f t="shared" si="6"/>
        <v>1</v>
      </c>
      <c r="L34" s="35">
        <f t="shared" si="1"/>
        <v>0</v>
      </c>
      <c r="M34" s="35">
        <f t="shared" si="7"/>
        <v>0</v>
      </c>
      <c r="N34" s="35">
        <f t="shared" si="2"/>
        <v>0</v>
      </c>
      <c r="O34" s="35">
        <f t="shared" si="3"/>
        <v>0</v>
      </c>
      <c r="P34" s="35">
        <f t="shared" si="8"/>
        <v>0</v>
      </c>
      <c r="Q34" s="35">
        <f t="shared" si="9"/>
        <v>0</v>
      </c>
    </row>
    <row r="35" spans="1:17" ht="13.5" thickBot="1" x14ac:dyDescent="0.25">
      <c r="A35" s="21">
        <v>20</v>
      </c>
      <c r="B35" s="16">
        <v>1</v>
      </c>
      <c r="C35" s="25">
        <v>4</v>
      </c>
      <c r="D35" s="17">
        <v>7</v>
      </c>
      <c r="E35" s="17">
        <v>23</v>
      </c>
      <c r="F35" s="17">
        <v>24</v>
      </c>
      <c r="G35" s="11"/>
      <c r="H35" s="17">
        <f t="shared" si="0"/>
        <v>1</v>
      </c>
      <c r="I35" s="17">
        <f t="shared" si="4"/>
        <v>0</v>
      </c>
      <c r="J35" s="17">
        <f t="shared" si="5"/>
        <v>0</v>
      </c>
      <c r="K35" s="17">
        <f t="shared" si="6"/>
        <v>0</v>
      </c>
      <c r="L35" s="17">
        <f t="shared" si="1"/>
        <v>0</v>
      </c>
      <c r="M35" s="17">
        <f t="shared" si="7"/>
        <v>0</v>
      </c>
      <c r="N35" s="17">
        <f t="shared" si="2"/>
        <v>0</v>
      </c>
      <c r="O35" s="17">
        <f t="shared" si="3"/>
        <v>0</v>
      </c>
      <c r="P35" s="17">
        <f t="shared" si="8"/>
        <v>0</v>
      </c>
      <c r="Q35" s="17">
        <f t="shared" si="9"/>
        <v>0</v>
      </c>
    </row>
    <row r="36" spans="1:17" ht="13.5" thickTop="1" x14ac:dyDescent="0.2">
      <c r="A36" s="20">
        <v>21</v>
      </c>
      <c r="B36" s="12">
        <v>1</v>
      </c>
      <c r="C36" s="10">
        <v>8</v>
      </c>
      <c r="D36" s="4">
        <v>15</v>
      </c>
      <c r="E36" s="4">
        <v>21</v>
      </c>
      <c r="F36" s="4">
        <v>27</v>
      </c>
      <c r="G36" s="11"/>
      <c r="H36" s="4">
        <f t="shared" si="0"/>
        <v>2</v>
      </c>
      <c r="I36" s="9">
        <f t="shared" si="4"/>
        <v>0</v>
      </c>
      <c r="J36" s="9">
        <f t="shared" si="5"/>
        <v>1</v>
      </c>
      <c r="K36" s="9">
        <f t="shared" si="6"/>
        <v>1</v>
      </c>
      <c r="L36" s="4">
        <f t="shared" si="1"/>
        <v>0</v>
      </c>
      <c r="M36" s="9">
        <f t="shared" si="7"/>
        <v>0</v>
      </c>
      <c r="N36" s="9">
        <f t="shared" si="2"/>
        <v>0</v>
      </c>
      <c r="O36" s="9">
        <f t="shared" si="3"/>
        <v>0</v>
      </c>
      <c r="P36" s="9">
        <f t="shared" si="8"/>
        <v>0</v>
      </c>
      <c r="Q36" s="9">
        <f t="shared" si="9"/>
        <v>0</v>
      </c>
    </row>
    <row r="37" spans="1:17" x14ac:dyDescent="0.2">
      <c r="A37" s="20">
        <v>22</v>
      </c>
      <c r="B37" s="12">
        <v>1</v>
      </c>
      <c r="C37" s="10">
        <v>5</v>
      </c>
      <c r="D37" s="4">
        <v>14</v>
      </c>
      <c r="E37" s="4">
        <v>25</v>
      </c>
      <c r="F37" s="4">
        <v>32</v>
      </c>
      <c r="G37" s="11"/>
      <c r="H37" s="4">
        <f t="shared" si="0"/>
        <v>2</v>
      </c>
      <c r="I37" s="9">
        <f t="shared" si="4"/>
        <v>1</v>
      </c>
      <c r="J37" s="9">
        <f t="shared" si="5"/>
        <v>0</v>
      </c>
      <c r="K37" s="9">
        <f t="shared" si="6"/>
        <v>0</v>
      </c>
      <c r="L37" s="4">
        <f t="shared" si="1"/>
        <v>0</v>
      </c>
      <c r="M37" s="9">
        <f t="shared" si="7"/>
        <v>0</v>
      </c>
      <c r="N37" s="9">
        <f t="shared" si="2"/>
        <v>0</v>
      </c>
      <c r="O37" s="9">
        <f t="shared" si="3"/>
        <v>0</v>
      </c>
      <c r="P37" s="9">
        <f t="shared" si="8"/>
        <v>0</v>
      </c>
      <c r="Q37" s="9">
        <f t="shared" si="9"/>
        <v>0</v>
      </c>
    </row>
    <row r="38" spans="1:17" x14ac:dyDescent="0.2">
      <c r="A38" s="20">
        <v>23</v>
      </c>
      <c r="B38" s="12">
        <v>2</v>
      </c>
      <c r="C38" s="10">
        <v>3</v>
      </c>
      <c r="D38" s="4">
        <v>11</v>
      </c>
      <c r="E38" s="4">
        <v>12</v>
      </c>
      <c r="F38" s="4">
        <v>21</v>
      </c>
      <c r="G38" s="11"/>
      <c r="H38" s="4">
        <f t="shared" si="0"/>
        <v>0</v>
      </c>
      <c r="I38" s="9">
        <f t="shared" si="4"/>
        <v>0</v>
      </c>
      <c r="J38" s="9">
        <f t="shared" si="5"/>
        <v>0</v>
      </c>
      <c r="K38" s="9">
        <f t="shared" si="6"/>
        <v>0</v>
      </c>
      <c r="L38" s="4">
        <f t="shared" si="1"/>
        <v>0</v>
      </c>
      <c r="M38" s="9">
        <f t="shared" si="7"/>
        <v>0</v>
      </c>
      <c r="N38" s="9">
        <f t="shared" si="2"/>
        <v>0</v>
      </c>
      <c r="O38" s="9">
        <f t="shared" si="3"/>
        <v>0</v>
      </c>
      <c r="P38" s="9">
        <f t="shared" si="8"/>
        <v>0</v>
      </c>
      <c r="Q38" s="9">
        <f t="shared" si="9"/>
        <v>0</v>
      </c>
    </row>
    <row r="39" spans="1:17" x14ac:dyDescent="0.2">
      <c r="A39" s="32">
        <v>24</v>
      </c>
      <c r="B39" s="33">
        <v>3</v>
      </c>
      <c r="C39" s="34">
        <v>5</v>
      </c>
      <c r="D39" s="35">
        <v>12</v>
      </c>
      <c r="E39" s="35">
        <v>38</v>
      </c>
      <c r="F39" s="35">
        <v>39</v>
      </c>
      <c r="G39" s="11"/>
      <c r="H39" s="35">
        <f t="shared" si="0"/>
        <v>0</v>
      </c>
      <c r="I39" s="35">
        <f t="shared" si="4"/>
        <v>0</v>
      </c>
      <c r="J39" s="35">
        <f t="shared" si="5"/>
        <v>0</v>
      </c>
      <c r="K39" s="35">
        <f t="shared" si="6"/>
        <v>0</v>
      </c>
      <c r="L39" s="35">
        <f t="shared" si="1"/>
        <v>0</v>
      </c>
      <c r="M39" s="35">
        <f t="shared" si="7"/>
        <v>0</v>
      </c>
      <c r="N39" s="35">
        <f t="shared" si="2"/>
        <v>0</v>
      </c>
      <c r="O39" s="35">
        <f t="shared" si="3"/>
        <v>0</v>
      </c>
      <c r="P39" s="35">
        <f t="shared" si="8"/>
        <v>0</v>
      </c>
      <c r="Q39" s="35">
        <f t="shared" si="9"/>
        <v>0</v>
      </c>
    </row>
    <row r="40" spans="1:17" ht="13.5" thickBot="1" x14ac:dyDescent="0.25">
      <c r="A40" s="21">
        <v>25</v>
      </c>
      <c r="B40" s="16">
        <v>4</v>
      </c>
      <c r="C40" s="25">
        <v>10</v>
      </c>
      <c r="D40" s="17">
        <v>18</v>
      </c>
      <c r="E40" s="17">
        <v>26</v>
      </c>
      <c r="F40" s="17">
        <v>29</v>
      </c>
      <c r="G40" s="11"/>
      <c r="H40" s="17">
        <f t="shared" si="0"/>
        <v>0</v>
      </c>
      <c r="I40" s="17">
        <f t="shared" si="4"/>
        <v>0</v>
      </c>
      <c r="J40" s="17">
        <f t="shared" si="5"/>
        <v>0</v>
      </c>
      <c r="K40" s="17">
        <f t="shared" si="6"/>
        <v>0</v>
      </c>
      <c r="L40" s="17">
        <f t="shared" si="1"/>
        <v>0</v>
      </c>
      <c r="M40" s="17">
        <f t="shared" si="7"/>
        <v>0</v>
      </c>
      <c r="N40" s="17">
        <f t="shared" si="2"/>
        <v>0</v>
      </c>
      <c r="O40" s="17">
        <f t="shared" si="3"/>
        <v>0</v>
      </c>
      <c r="P40" s="17">
        <f t="shared" si="8"/>
        <v>0</v>
      </c>
      <c r="Q40" s="17">
        <f t="shared" si="9"/>
        <v>0</v>
      </c>
    </row>
    <row r="41" spans="1:17" ht="13.5" thickTop="1" x14ac:dyDescent="0.2">
      <c r="A41" s="20">
        <v>26</v>
      </c>
      <c r="B41" s="12">
        <v>3</v>
      </c>
      <c r="C41" s="4">
        <v>8</v>
      </c>
      <c r="D41" s="4">
        <v>10</v>
      </c>
      <c r="E41" s="4">
        <v>11</v>
      </c>
      <c r="F41" s="4">
        <v>21</v>
      </c>
      <c r="G41" s="18"/>
      <c r="H41" s="4">
        <f t="shared" si="0"/>
        <v>1</v>
      </c>
      <c r="I41" s="11">
        <f t="shared" si="4"/>
        <v>0</v>
      </c>
      <c r="J41" s="11">
        <f t="shared" si="5"/>
        <v>0</v>
      </c>
      <c r="K41" s="11">
        <f t="shared" si="6"/>
        <v>1</v>
      </c>
      <c r="L41" s="4">
        <f t="shared" si="1"/>
        <v>0</v>
      </c>
      <c r="M41" s="11">
        <f t="shared" si="7"/>
        <v>0</v>
      </c>
      <c r="N41" s="9">
        <f t="shared" si="2"/>
        <v>0</v>
      </c>
      <c r="O41" s="9">
        <f t="shared" si="3"/>
        <v>0</v>
      </c>
      <c r="P41" s="9">
        <f t="shared" si="8"/>
        <v>0</v>
      </c>
      <c r="Q41" s="9">
        <f t="shared" si="9"/>
        <v>0</v>
      </c>
    </row>
    <row r="42" spans="1:17" ht="13.5" thickBot="1" x14ac:dyDescent="0.25">
      <c r="A42" s="21">
        <v>27</v>
      </c>
      <c r="B42" s="16">
        <v>3</v>
      </c>
      <c r="C42" s="17">
        <v>7</v>
      </c>
      <c r="D42" s="17">
        <v>16</v>
      </c>
      <c r="E42" s="17">
        <v>27</v>
      </c>
      <c r="F42" s="17">
        <v>30</v>
      </c>
      <c r="G42" s="11"/>
      <c r="H42" s="17">
        <f t="shared" si="0"/>
        <v>1</v>
      </c>
      <c r="I42" s="17">
        <f t="shared" si="4"/>
        <v>1</v>
      </c>
      <c r="J42" s="17">
        <f t="shared" si="5"/>
        <v>1</v>
      </c>
      <c r="K42" s="17">
        <f t="shared" si="6"/>
        <v>0</v>
      </c>
      <c r="L42" s="17">
        <f t="shared" si="1"/>
        <v>0</v>
      </c>
      <c r="M42" s="17">
        <f t="shared" si="7"/>
        <v>0</v>
      </c>
      <c r="N42" s="17">
        <f>COUNTIF($B42:$F42,$J$8)+COUNTIF($B42:$F42,$K$8)+COUNTIF($B42:$F42,$L$8)+COUNTIF($B42:$F42,$M$8)+COUNTIF($B42:$F42,$N$8)</f>
        <v>0</v>
      </c>
      <c r="O42" s="17">
        <f>COUNTIF($B42:$F42,$J$9)+COUNTIF($B42:$F42,$K$9)+COUNTIF($B42:$F42,$L$9)+COUNTIF($B42:$F42,$M$9)+COUNTIF($B42:$F42,$N$9)</f>
        <v>0</v>
      </c>
      <c r="P42" s="17">
        <f>COUNTIF($B42:$F42,$J$10)+COUNTIF($B42:$F42,$K$10)+COUNTIF($B42:$F42,$L$10)+COUNTIF($B42:$F42,$M$10)+COUNTIF($B42:$F42,$N$10)</f>
        <v>0</v>
      </c>
      <c r="Q42" s="17">
        <f>COUNTIF($B42:$F42,$J$11)+COUNTIF($B42:$F42,$K$11)+COUNTIF($B42:$F42,$L$11)+COUNTIF($B42:$F42,$M$11)+COUNTIF($B42:$F42,$N$11)</f>
        <v>0</v>
      </c>
    </row>
    <row r="43" spans="1:17" ht="13.5" thickTop="1" x14ac:dyDescent="0.2">
      <c r="H43" s="7"/>
    </row>
    <row r="44" spans="1:17" x14ac:dyDescent="0.2">
      <c r="G44" s="28">
        <v>5</v>
      </c>
      <c r="H44" s="29">
        <f t="array" ref="H44:H49">FREQUENCY(H16:H42,$G44:$G49)</f>
        <v>0</v>
      </c>
      <c r="I44" s="29">
        <f t="array" ref="I44:I49">FREQUENCY(I16:I42,$G44:$G49)</f>
        <v>0</v>
      </c>
      <c r="J44" s="29">
        <f t="array" ref="J44:J49">FREQUENCY(J16:J42,$G44:$G49)</f>
        <v>0</v>
      </c>
      <c r="K44" s="29">
        <f t="array" ref="K44:K49">FREQUENCY(K16:K42,$G44:$G49)</f>
        <v>0</v>
      </c>
      <c r="L44" s="29">
        <f t="array" ref="L44:L49">FREQUENCY(L16:L42,$G44:$G49)</f>
        <v>0</v>
      </c>
      <c r="M44" s="29">
        <f t="array" ref="M44:M49">FREQUENCY(M16:M42,$G44:$G49)</f>
        <v>0</v>
      </c>
      <c r="N44" s="29">
        <f t="array" ref="N44:N49">FREQUENCY(N16:N42,$G44:$G49)</f>
        <v>0</v>
      </c>
      <c r="O44" s="29">
        <f t="array" ref="O44:O49">FREQUENCY(O16:O42,$G44:$G49)</f>
        <v>0</v>
      </c>
      <c r="P44" s="29">
        <f t="array" ref="P44:P49">FREQUENCY(P16:P42,$G44:$G49)</f>
        <v>0</v>
      </c>
      <c r="Q44" s="29">
        <f t="array" ref="Q44:Q49">FREQUENCY(Q16:Q42,$G44:$G49)</f>
        <v>0</v>
      </c>
    </row>
    <row r="45" spans="1:17" x14ac:dyDescent="0.2">
      <c r="G45" s="28">
        <v>4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</row>
    <row r="46" spans="1:17" x14ac:dyDescent="0.2">
      <c r="A46" s="22" t="s">
        <v>13</v>
      </c>
      <c r="B46" s="22"/>
      <c r="C46" s="22"/>
      <c r="D46" s="22"/>
      <c r="E46" s="22"/>
      <c r="F46" s="22"/>
      <c r="G46" s="28">
        <v>3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</row>
    <row r="47" spans="1:17" x14ac:dyDescent="0.2">
      <c r="G47" s="28">
        <v>2</v>
      </c>
      <c r="H47" s="29">
        <v>2</v>
      </c>
      <c r="I47" s="29">
        <v>2</v>
      </c>
      <c r="J47" s="29">
        <v>0</v>
      </c>
      <c r="K47" s="29">
        <v>2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</row>
    <row r="48" spans="1:17" x14ac:dyDescent="0.2">
      <c r="G48" s="28">
        <v>1</v>
      </c>
      <c r="H48" s="4">
        <v>10</v>
      </c>
      <c r="I48" s="4">
        <v>7</v>
      </c>
      <c r="J48" s="4">
        <v>9</v>
      </c>
      <c r="K48" s="4">
        <v>10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3:17" x14ac:dyDescent="0.2">
      <c r="G49" s="28">
        <v>0</v>
      </c>
      <c r="H49" s="4">
        <v>15</v>
      </c>
      <c r="I49" s="4">
        <v>18</v>
      </c>
      <c r="J49" s="4">
        <v>18</v>
      </c>
      <c r="K49" s="4">
        <v>15</v>
      </c>
      <c r="L49" s="4">
        <v>27</v>
      </c>
      <c r="M49" s="4">
        <v>27</v>
      </c>
      <c r="N49" s="4">
        <v>27</v>
      </c>
      <c r="O49" s="4">
        <v>27</v>
      </c>
      <c r="P49" s="4">
        <v>27</v>
      </c>
      <c r="Q49" s="4">
        <v>27</v>
      </c>
    </row>
    <row r="50" spans="3:17" x14ac:dyDescent="0.2">
      <c r="G50" s="22"/>
      <c r="H50" s="7"/>
      <c r="I50" s="7"/>
      <c r="J50" s="7"/>
      <c r="K50" s="7"/>
      <c r="L50" s="7"/>
      <c r="M50" s="7"/>
      <c r="N50" s="7"/>
      <c r="O50" s="7"/>
      <c r="P50" s="7"/>
      <c r="Q50" s="7"/>
    </row>
    <row r="52" spans="3:17" x14ac:dyDescent="0.2">
      <c r="C52" s="2" t="s">
        <v>14</v>
      </c>
      <c r="E52" s="2"/>
      <c r="F52" s="2"/>
      <c r="G52" s="2"/>
      <c r="H52" s="26">
        <v>286.02</v>
      </c>
      <c r="I52" s="31"/>
      <c r="J52" s="31"/>
      <c r="K52" s="31"/>
      <c r="L52" s="31"/>
      <c r="P52" s="31"/>
      <c r="Q52" s="31"/>
    </row>
    <row r="53" spans="3:17" x14ac:dyDescent="0.2">
      <c r="C53" s="2" t="s">
        <v>16</v>
      </c>
      <c r="E53" s="2"/>
      <c r="F53" s="2"/>
      <c r="G53" s="2"/>
      <c r="H53" s="27">
        <v>20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</row>
    <row r="54" spans="3:17" x14ac:dyDescent="0.2">
      <c r="C54" s="2" t="s">
        <v>17</v>
      </c>
      <c r="E54" s="2"/>
      <c r="H54" s="27">
        <v>2</v>
      </c>
      <c r="I54" s="27">
        <v>2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</row>
    <row r="55" spans="3:17" x14ac:dyDescent="0.2">
      <c r="C55" s="2" t="s">
        <v>15</v>
      </c>
      <c r="H55" s="27">
        <f>H52+H54-H53</f>
        <v>268.02</v>
      </c>
      <c r="I55" s="27">
        <f>H55+I54-I53</f>
        <v>270.02</v>
      </c>
      <c r="J55" s="27">
        <f t="shared" ref="J55:Q55" si="10">I55+J54-J53</f>
        <v>270.02</v>
      </c>
      <c r="K55" s="27">
        <f t="shared" si="10"/>
        <v>272.02</v>
      </c>
      <c r="L55" s="27">
        <f t="shared" si="10"/>
        <v>272.02</v>
      </c>
      <c r="M55" s="27">
        <f t="shared" si="10"/>
        <v>272.02</v>
      </c>
      <c r="N55" s="27">
        <f t="shared" si="10"/>
        <v>272.02</v>
      </c>
      <c r="O55" s="27">
        <f t="shared" si="10"/>
        <v>272.02</v>
      </c>
      <c r="P55" s="27">
        <f t="shared" si="10"/>
        <v>272.02</v>
      </c>
      <c r="Q55" s="27">
        <f t="shared" si="10"/>
        <v>272.02</v>
      </c>
    </row>
    <row r="59" spans="3:17" x14ac:dyDescent="0.2">
      <c r="H59" s="26"/>
    </row>
  </sheetData>
  <mergeCells count="3">
    <mergeCell ref="B14:F14"/>
    <mergeCell ref="H13:Q13"/>
    <mergeCell ref="I1:N1"/>
  </mergeCells>
  <phoneticPr fontId="0" type="noConversion"/>
  <pageMargins left="0.5" right="0.5" top="0.5" bottom="0.5" header="0.5" footer="0.5"/>
  <pageSetup orientation="portrait" horizontalDpi="4294967293" r:id="rId1"/>
  <headerFooter alignWithMargins="0">
    <oddFooter>&amp;L&amp;9Created by Rick Walter&amp;R&amp;9Printed on &amp;D</oddFooter>
  </headerFooter>
  <ignoredErrors>
    <ignoredError sqref="M4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</dc:creator>
  <cp:lastModifiedBy>Rick</cp:lastModifiedBy>
  <cp:lastPrinted>2007-05-23T01:24:04Z</cp:lastPrinted>
  <dcterms:created xsi:type="dcterms:W3CDTF">2006-01-23T01:32:40Z</dcterms:created>
  <dcterms:modified xsi:type="dcterms:W3CDTF">2011-09-18T22:11:09Z</dcterms:modified>
</cp:coreProperties>
</file>